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46ba0fad97b70f4e/Escritorio/Escritorio 2025/Febrero 2025/SEGPLAN/"/>
    </mc:Choice>
  </mc:AlternateContent>
  <xr:revisionPtr revIDLastSave="0" documentId="8_{1DE9FF56-445C-40F3-BC9D-AA2B6FC6C8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M65" i="1"/>
  <c r="K65" i="1"/>
  <c r="O64" i="1"/>
  <c r="M64" i="1"/>
  <c r="K64" i="1"/>
  <c r="O63" i="1"/>
  <c r="M63" i="1"/>
  <c r="K63" i="1"/>
  <c r="V58" i="1"/>
  <c r="T58" i="1"/>
  <c r="W57" i="1"/>
  <c r="V57" i="1"/>
  <c r="T57" i="1"/>
  <c r="W56" i="1"/>
  <c r="V56" i="1"/>
  <c r="T56" i="1"/>
  <c r="AA54" i="1"/>
  <c r="R53" i="1"/>
  <c r="AA53" i="1" s="1"/>
  <c r="Q53" i="1"/>
  <c r="Z53" i="1" s="1"/>
  <c r="R52" i="1"/>
  <c r="AA52" i="1" s="1"/>
  <c r="Q52" i="1"/>
  <c r="Z52" i="1" s="1"/>
  <c r="R51" i="1"/>
  <c r="AA51" i="1" s="1"/>
  <c r="Q51" i="1"/>
  <c r="Z51" i="1" s="1"/>
  <c r="R50" i="1"/>
  <c r="AA50" i="1" s="1"/>
  <c r="Q50" i="1"/>
  <c r="Z50" i="1" s="1"/>
  <c r="R49" i="1"/>
  <c r="AA49" i="1" s="1"/>
  <c r="Q49" i="1"/>
  <c r="Z49" i="1" s="1"/>
  <c r="R48" i="1"/>
  <c r="AA48" i="1" s="1"/>
  <c r="Q48" i="1"/>
  <c r="Z48" i="1" s="1"/>
  <c r="R47" i="1"/>
  <c r="AA47" i="1" s="1"/>
  <c r="Q47" i="1"/>
  <c r="Z47" i="1" s="1"/>
  <c r="R46" i="1"/>
  <c r="AA46" i="1" s="1"/>
  <c r="Q46" i="1"/>
  <c r="Z46" i="1" s="1"/>
  <c r="R45" i="1"/>
  <c r="AA45" i="1" s="1"/>
  <c r="Q45" i="1"/>
  <c r="Z45" i="1" s="1"/>
  <c r="R44" i="1"/>
  <c r="AA44" i="1" s="1"/>
  <c r="Q44" i="1"/>
  <c r="Z44" i="1" s="1"/>
  <c r="R43" i="1"/>
  <c r="AA43" i="1" s="1"/>
  <c r="Q43" i="1"/>
  <c r="Z43" i="1" s="1"/>
  <c r="R42" i="1"/>
  <c r="AA42" i="1" s="1"/>
  <c r="Q42" i="1"/>
  <c r="Z42" i="1" s="1"/>
  <c r="R41" i="1"/>
  <c r="AA41" i="1" s="1"/>
  <c r="Q41" i="1"/>
  <c r="Z41" i="1" s="1"/>
  <c r="R40" i="1"/>
  <c r="AA40" i="1" s="1"/>
  <c r="Q40" i="1"/>
  <c r="Z40" i="1" s="1"/>
  <c r="R39" i="1"/>
  <c r="AA39" i="1" s="1"/>
  <c r="Q39" i="1"/>
  <c r="Z39" i="1" s="1"/>
  <c r="R38" i="1"/>
  <c r="AA38" i="1" s="1"/>
  <c r="Q38" i="1"/>
  <c r="Z38" i="1" s="1"/>
  <c r="R37" i="1"/>
  <c r="AA37" i="1" s="1"/>
  <c r="Q37" i="1"/>
  <c r="Z37" i="1" s="1"/>
  <c r="R36" i="1"/>
  <c r="AA36" i="1" s="1"/>
  <c r="Q36" i="1"/>
  <c r="Z36" i="1" s="1"/>
  <c r="R35" i="1"/>
  <c r="AA35" i="1" s="1"/>
  <c r="Q35" i="1"/>
  <c r="Z35" i="1" s="1"/>
  <c r="R34" i="1"/>
  <c r="AA34" i="1" s="1"/>
  <c r="Q34" i="1"/>
  <c r="Z34" i="1" s="1"/>
  <c r="R33" i="1"/>
  <c r="AA33" i="1" s="1"/>
  <c r="Q33" i="1"/>
  <c r="Z33" i="1" s="1"/>
  <c r="R32" i="1"/>
  <c r="AA32" i="1" s="1"/>
  <c r="Q32" i="1"/>
  <c r="Z32" i="1" s="1"/>
  <c r="R31" i="1"/>
  <c r="AA31" i="1" s="1"/>
  <c r="Q31" i="1"/>
  <c r="Z31" i="1" s="1"/>
  <c r="R30" i="1"/>
  <c r="AA30" i="1" s="1"/>
  <c r="Q30" i="1"/>
  <c r="Z30" i="1" s="1"/>
  <c r="R29" i="1"/>
  <c r="AA29" i="1" s="1"/>
  <c r="Q29" i="1"/>
  <c r="Z29" i="1" s="1"/>
  <c r="R28" i="1"/>
  <c r="AA28" i="1" s="1"/>
  <c r="Q28" i="1"/>
  <c r="Z28" i="1" s="1"/>
  <c r="R27" i="1"/>
  <c r="AA27" i="1" s="1"/>
  <c r="Q27" i="1"/>
  <c r="Z27" i="1" s="1"/>
  <c r="R26" i="1"/>
  <c r="AA26" i="1" s="1"/>
  <c r="Q26" i="1"/>
  <c r="Z26" i="1" s="1"/>
  <c r="R25" i="1"/>
  <c r="AA25" i="1" s="1"/>
  <c r="Q25" i="1"/>
  <c r="Z25" i="1" s="1"/>
  <c r="R24" i="1"/>
  <c r="AA24" i="1" s="1"/>
  <c r="Q24" i="1"/>
  <c r="Z24" i="1" s="1"/>
  <c r="R23" i="1"/>
  <c r="AA23" i="1" s="1"/>
  <c r="Q23" i="1"/>
  <c r="Z23" i="1" s="1"/>
  <c r="R22" i="1"/>
  <c r="AA22" i="1" s="1"/>
  <c r="Q22" i="1"/>
  <c r="Z22" i="1" s="1"/>
  <c r="R21" i="1"/>
  <c r="AA21" i="1" s="1"/>
  <c r="Q21" i="1"/>
  <c r="Z21" i="1" s="1"/>
  <c r="R20" i="1"/>
  <c r="AA20" i="1" s="1"/>
  <c r="Q20" i="1"/>
  <c r="Z20" i="1" s="1"/>
  <c r="R19" i="1"/>
  <c r="AA19" i="1" s="1"/>
  <c r="Q19" i="1"/>
  <c r="Z19" i="1" s="1"/>
  <c r="R18" i="1"/>
  <c r="AA18" i="1" s="1"/>
  <c r="Q18" i="1"/>
  <c r="Z18" i="1" s="1"/>
  <c r="R17" i="1"/>
  <c r="AA17" i="1" s="1"/>
  <c r="Q17" i="1"/>
  <c r="Z17" i="1" s="1"/>
  <c r="R16" i="1"/>
  <c r="AA16" i="1" s="1"/>
  <c r="Q16" i="1"/>
  <c r="Z16" i="1" s="1"/>
  <c r="R15" i="1"/>
  <c r="AA15" i="1" s="1"/>
  <c r="Q15" i="1"/>
  <c r="Z15" i="1" s="1"/>
  <c r="R14" i="1"/>
  <c r="AA14" i="1" s="1"/>
  <c r="Q14" i="1"/>
  <c r="Z14" i="1" s="1"/>
  <c r="R13" i="1"/>
  <c r="AA13" i="1" s="1"/>
  <c r="Q13" i="1"/>
  <c r="Z13" i="1" s="1"/>
  <c r="R12" i="1"/>
  <c r="AA12" i="1" s="1"/>
  <c r="Q12" i="1"/>
  <c r="Z12" i="1" s="1"/>
  <c r="R11" i="1"/>
  <c r="AA11" i="1" s="1"/>
  <c r="Q11" i="1"/>
  <c r="Z11" i="1" s="1"/>
  <c r="R10" i="1"/>
  <c r="AA10" i="1" s="1"/>
  <c r="Q10" i="1"/>
  <c r="Z10" i="1" s="1"/>
  <c r="R9" i="1"/>
  <c r="AA9" i="1" s="1"/>
  <c r="Q9" i="1"/>
  <c r="Z9" i="1" s="1"/>
  <c r="R8" i="1"/>
  <c r="AA8" i="1" s="1"/>
  <c r="Q8" i="1"/>
  <c r="Z8" i="1" s="1"/>
  <c r="R7" i="1"/>
  <c r="AA7" i="1" s="1"/>
  <c r="Q7" i="1"/>
  <c r="Z7" i="1" s="1"/>
  <c r="R6" i="1"/>
  <c r="AA6" i="1" s="1"/>
  <c r="Q6" i="1"/>
  <c r="R5" i="1"/>
  <c r="AA5" i="1" s="1"/>
  <c r="Q5" i="1"/>
  <c r="R4" i="1"/>
  <c r="Q4" i="1"/>
  <c r="Z3" i="1"/>
  <c r="R3" i="1"/>
  <c r="Q57" i="1" l="1"/>
  <c r="R57" i="1"/>
  <c r="O66" i="1"/>
  <c r="Q58" i="1"/>
  <c r="Q56" i="1"/>
  <c r="K66" i="1"/>
  <c r="R56" i="1"/>
  <c r="R59" i="1" s="1"/>
  <c r="M66" i="1"/>
  <c r="Z4" i="1"/>
  <c r="Z5" i="1"/>
  <c r="Z6" i="1"/>
  <c r="AA3" i="1"/>
  <c r="AA4" i="1"/>
  <c r="T59" i="1"/>
  <c r="W59" i="1"/>
  <c r="V59" i="1"/>
  <c r="Q59" i="1" l="1"/>
  <c r="AA56" i="1"/>
  <c r="Z57" i="1"/>
  <c r="Z56" i="1"/>
  <c r="AA57" i="1"/>
  <c r="Z58" i="1"/>
  <c r="AA59" i="1" l="1"/>
  <c r="Z59" i="1"/>
</calcChain>
</file>

<file path=xl/sharedStrings.xml><?xml version="1.0" encoding="utf-8"?>
<sst xmlns="http://schemas.openxmlformats.org/spreadsheetml/2006/main" count="115" uniqueCount="49">
  <si>
    <t>RIAS</t>
  </si>
  <si>
    <t>ACTIVIDAD</t>
  </si>
  <si>
    <t>ENERO 1 - 20</t>
  </si>
  <si>
    <t>ENERO 21 - 31</t>
  </si>
  <si>
    <t>FEBRERO 1 - 20</t>
  </si>
  <si>
    <t>N° act ejecutadas</t>
  </si>
  <si>
    <t>N° act programadas</t>
  </si>
  <si>
    <t>N° act.NO programadas</t>
  </si>
  <si>
    <t>N° part</t>
  </si>
  <si>
    <t>Total EAPB</t>
  </si>
  <si>
    <t>Total IPS MES</t>
  </si>
  <si>
    <t>Total Otros</t>
  </si>
  <si>
    <t>TOTAL ACTIVIDADES ENERO</t>
  </si>
  <si>
    <t>TOTAL PARTICIPANTES ENERO</t>
  </si>
  <si>
    <t>N° act NO programadas</t>
  </si>
  <si>
    <t>TOTAL ACTIVIDADES A 20 FEBRERO</t>
  </si>
  <si>
    <t>TOTAL PARTICIPANTES A 20 FEBRERO</t>
  </si>
  <si>
    <t>PMS</t>
  </si>
  <si>
    <t xml:space="preserve">Asistencia técnica - orientación </t>
  </si>
  <si>
    <t>Seguimiento implementación</t>
  </si>
  <si>
    <t>Acciones de Articulación</t>
  </si>
  <si>
    <t>MP</t>
  </si>
  <si>
    <t>SPA</t>
  </si>
  <si>
    <t>SM</t>
  </si>
  <si>
    <t>CCVM</t>
  </si>
  <si>
    <t>CANCER</t>
  </si>
  <si>
    <t>REI</t>
  </si>
  <si>
    <t>AN</t>
  </si>
  <si>
    <t>AAT</t>
  </si>
  <si>
    <t>EH</t>
  </si>
  <si>
    <t>ERC</t>
  </si>
  <si>
    <t>SBUCAL</t>
  </si>
  <si>
    <t>ZOO</t>
  </si>
  <si>
    <t>EAL</t>
  </si>
  <si>
    <t>MAMB</t>
  </si>
  <si>
    <t>VYA</t>
  </si>
  <si>
    <t>DEG</t>
  </si>
  <si>
    <t>TOTAL 
ACTIVIDADES</t>
  </si>
  <si>
    <t>EJEC</t>
  </si>
  <si>
    <t>PROGR</t>
  </si>
  <si>
    <t>PARTIC</t>
  </si>
  <si>
    <t>AT</t>
  </si>
  <si>
    <t>TOTAL AT</t>
  </si>
  <si>
    <t>SGTO</t>
  </si>
  <si>
    <t>TOTAL SEG</t>
  </si>
  <si>
    <t>ARTIC</t>
  </si>
  <si>
    <t>TOTAL A 20 FEB</t>
  </si>
  <si>
    <t>TOTAL PART</t>
  </si>
  <si>
    <t>TOTAL 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</si>
</sst>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EF3FE"/>
        <bgColor indexed="64"/>
      </patternFill>
    </fill>
    <fill>
      <patternFill patternType="solid">
        <fgColor rgb="FFA9FE9E"/>
        <bgColor indexed="64"/>
      </patternFill>
    </fill>
    <fill>
      <patternFill patternType="solid">
        <fgColor rgb="FFFF9D9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4" borderId="5" xfId="0" applyFont="1" applyFill="1" applyBorder="1" applyAlignment="1">
      <alignment horizontal="center" vertical="center"/>
    </xf>
    <xf numFmtId="0" fontId="2" fillId="0" borderId="0" xfId="0" applyFont="1"/>
    <xf numFmtId="0" fontId="1" fillId="6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2" fillId="8" borderId="5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4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2" fillId="0" borderId="5" xfId="0" applyFont="1" applyBorder="1"/>
    <xf numFmtId="0" fontId="1" fillId="8" borderId="0" xfId="0" applyFont="1" applyFill="1"/>
    <xf numFmtId="0" fontId="1" fillId="0" borderId="0" xfId="0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/>
    <xf numFmtId="1" fontId="1" fillId="4" borderId="0" xfId="0" applyNumberFormat="1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17" borderId="7" xfId="0" applyFont="1" applyFill="1" applyBorder="1" applyAlignment="1">
      <alignment horizontal="center" vertical="center"/>
    </xf>
    <xf numFmtId="0" fontId="1" fillId="17" borderId="6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1" fillId="18" borderId="7" xfId="0" applyFont="1" applyFill="1" applyBorder="1" applyAlignment="1">
      <alignment horizontal="center" vertical="center"/>
    </xf>
    <xf numFmtId="0" fontId="1" fillId="18" borderId="6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 vertical="center"/>
    </xf>
    <xf numFmtId="0" fontId="1" fillId="16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6"/>
  <sheetViews>
    <sheetView tabSelected="1" topLeftCell="H1" zoomScale="50" zoomScaleNormal="50" workbookViewId="0">
      <selection activeCell="Z29" sqref="Z29"/>
    </sheetView>
  </sheetViews>
  <sheetFormatPr baseColWidth="10" defaultColWidth="11.44140625" defaultRowHeight="21" x14ac:dyDescent="0.4"/>
  <cols>
    <col min="1" max="1" width="15.5546875" style="18" customWidth="1"/>
    <col min="2" max="2" width="43.109375" style="2" customWidth="1"/>
    <col min="3" max="3" width="22.88671875" style="19" customWidth="1"/>
    <col min="4" max="5" width="26.109375" style="19" customWidth="1"/>
    <col min="6" max="6" width="11.44140625" style="19"/>
    <col min="7" max="7" width="15" style="19" customWidth="1"/>
    <col min="8" max="8" width="20.109375" style="21" customWidth="1"/>
    <col min="9" max="9" width="18.88671875" style="21" customWidth="1"/>
    <col min="10" max="10" width="22.88671875" style="19" customWidth="1"/>
    <col min="11" max="12" width="26.109375" style="19" customWidth="1"/>
    <col min="13" max="13" width="11.44140625" style="19"/>
    <col min="14" max="14" width="15" style="19" customWidth="1"/>
    <col min="15" max="15" width="20.109375" style="21" customWidth="1"/>
    <col min="16" max="16" width="18.88671875" style="21" customWidth="1"/>
    <col min="17" max="17" width="28.109375" style="22" customWidth="1"/>
    <col min="18" max="18" width="28.88671875" style="22" customWidth="1"/>
    <col min="19" max="19" width="23.109375" style="21" customWidth="1"/>
    <col min="20" max="21" width="26.109375" style="21" customWidth="1"/>
    <col min="22" max="22" width="13.88671875" style="21" customWidth="1"/>
    <col min="23" max="23" width="15" style="2" customWidth="1"/>
    <col min="24" max="24" width="20.109375" style="2" customWidth="1"/>
    <col min="25" max="25" width="17.5546875" style="2" customWidth="1"/>
    <col min="26" max="26" width="28.109375" style="22" customWidth="1"/>
    <col min="27" max="27" width="28.88671875" style="22" customWidth="1"/>
    <col min="28" max="16384" width="11.44140625" style="2"/>
  </cols>
  <sheetData>
    <row r="1" spans="1:27" ht="39.75" customHeight="1" x14ac:dyDescent="0.4">
      <c r="A1" s="65" t="s">
        <v>0</v>
      </c>
      <c r="B1" s="65" t="s">
        <v>1</v>
      </c>
      <c r="C1" s="67" t="s">
        <v>2</v>
      </c>
      <c r="D1" s="68"/>
      <c r="E1" s="68"/>
      <c r="F1" s="68"/>
      <c r="G1" s="68"/>
      <c r="H1" s="68"/>
      <c r="I1" s="69"/>
      <c r="J1" s="67" t="s">
        <v>3</v>
      </c>
      <c r="K1" s="68"/>
      <c r="L1" s="68"/>
      <c r="M1" s="68"/>
      <c r="N1" s="68"/>
      <c r="O1" s="68"/>
      <c r="P1" s="69"/>
      <c r="Q1" s="1"/>
      <c r="R1" s="1"/>
      <c r="S1" s="70" t="s">
        <v>4</v>
      </c>
      <c r="T1" s="70"/>
      <c r="U1" s="70"/>
      <c r="V1" s="70"/>
      <c r="W1" s="70"/>
      <c r="X1" s="70"/>
      <c r="Y1" s="70"/>
      <c r="Z1" s="1"/>
      <c r="AA1" s="1"/>
    </row>
    <row r="2" spans="1:27" ht="69" customHeight="1" x14ac:dyDescent="0.4">
      <c r="A2" s="66"/>
      <c r="B2" s="66"/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5</v>
      </c>
      <c r="K2" s="3" t="s">
        <v>6</v>
      </c>
      <c r="L2" s="4" t="s">
        <v>7</v>
      </c>
      <c r="M2" s="3" t="s">
        <v>8</v>
      </c>
      <c r="N2" s="3" t="s">
        <v>9</v>
      </c>
      <c r="O2" s="3" t="s">
        <v>10</v>
      </c>
      <c r="P2" s="3" t="s">
        <v>11</v>
      </c>
      <c r="Q2" s="5" t="s">
        <v>12</v>
      </c>
      <c r="R2" s="5" t="s">
        <v>13</v>
      </c>
      <c r="S2" s="3" t="s">
        <v>5</v>
      </c>
      <c r="T2" s="3" t="s">
        <v>6</v>
      </c>
      <c r="U2" s="4" t="s">
        <v>14</v>
      </c>
      <c r="V2" s="6" t="s">
        <v>8</v>
      </c>
      <c r="W2" s="3" t="s">
        <v>9</v>
      </c>
      <c r="X2" s="3" t="s">
        <v>10</v>
      </c>
      <c r="Y2" s="3" t="s">
        <v>11</v>
      </c>
      <c r="Z2" s="5" t="s">
        <v>15</v>
      </c>
      <c r="AA2" s="5" t="s">
        <v>16</v>
      </c>
    </row>
    <row r="3" spans="1:27" x14ac:dyDescent="0.4">
      <c r="A3" s="26" t="s">
        <v>17</v>
      </c>
      <c r="B3" s="7" t="s">
        <v>18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>
        <f>SUM(C3+J3)</f>
        <v>0</v>
      </c>
      <c r="R3" s="9">
        <f>SUM(F3+M3)</f>
        <v>0</v>
      </c>
      <c r="S3" s="10"/>
      <c r="T3" s="10"/>
      <c r="U3" s="10"/>
      <c r="V3" s="10"/>
      <c r="W3" s="10"/>
      <c r="X3" s="10"/>
      <c r="Y3" s="10"/>
      <c r="Z3" s="9">
        <f t="shared" ref="Z3:Z53" si="0">Q3+S3</f>
        <v>0</v>
      </c>
      <c r="AA3" s="11">
        <f t="shared" ref="AA3:AA54" si="1">R3+V3</f>
        <v>0</v>
      </c>
    </row>
    <row r="4" spans="1:27" x14ac:dyDescent="0.4">
      <c r="A4" s="27"/>
      <c r="B4" s="7" t="s">
        <v>19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>
        <f t="shared" ref="Q4:Q53" si="2">SUM(C4+J4)</f>
        <v>0</v>
      </c>
      <c r="R4" s="9">
        <f t="shared" ref="R4:R53" si="3">SUM(F4+M4)</f>
        <v>0</v>
      </c>
      <c r="S4" s="10"/>
      <c r="T4" s="10"/>
      <c r="U4" s="10"/>
      <c r="V4" s="10"/>
      <c r="W4" s="10"/>
      <c r="X4" s="10"/>
      <c r="Y4" s="10"/>
      <c r="Z4" s="9">
        <f t="shared" si="0"/>
        <v>0</v>
      </c>
      <c r="AA4" s="11">
        <f t="shared" si="1"/>
        <v>0</v>
      </c>
    </row>
    <row r="5" spans="1:27" x14ac:dyDescent="0.4">
      <c r="A5" s="27"/>
      <c r="B5" s="7" t="s">
        <v>20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>
        <f t="shared" si="2"/>
        <v>0</v>
      </c>
      <c r="R5" s="9">
        <f t="shared" si="3"/>
        <v>0</v>
      </c>
      <c r="S5" s="10"/>
      <c r="T5" s="10"/>
      <c r="U5" s="10"/>
      <c r="V5" s="10"/>
      <c r="W5" s="10"/>
      <c r="X5" s="10"/>
      <c r="Y5" s="10"/>
      <c r="Z5" s="9">
        <f t="shared" si="0"/>
        <v>0</v>
      </c>
      <c r="AA5" s="11">
        <f t="shared" si="1"/>
        <v>0</v>
      </c>
    </row>
    <row r="6" spans="1:27" x14ac:dyDescent="0.4">
      <c r="A6" s="44" t="s">
        <v>21</v>
      </c>
      <c r="B6" s="7" t="s">
        <v>18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>
        <f t="shared" si="2"/>
        <v>0</v>
      </c>
      <c r="R6" s="9">
        <f t="shared" si="3"/>
        <v>0</v>
      </c>
      <c r="S6" s="10"/>
      <c r="T6" s="10"/>
      <c r="U6" s="10"/>
      <c r="V6" s="10"/>
      <c r="W6" s="10"/>
      <c r="X6" s="10"/>
      <c r="Y6" s="10"/>
      <c r="Z6" s="9">
        <f t="shared" si="0"/>
        <v>0</v>
      </c>
      <c r="AA6" s="11">
        <f t="shared" si="1"/>
        <v>0</v>
      </c>
    </row>
    <row r="7" spans="1:27" x14ac:dyDescent="0.4">
      <c r="A7" s="45"/>
      <c r="B7" s="7" t="s">
        <v>19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>
        <f t="shared" si="2"/>
        <v>0</v>
      </c>
      <c r="R7" s="9">
        <f t="shared" si="3"/>
        <v>0</v>
      </c>
      <c r="S7" s="10"/>
      <c r="T7" s="10"/>
      <c r="U7" s="10"/>
      <c r="V7" s="10"/>
      <c r="W7" s="10"/>
      <c r="X7" s="10"/>
      <c r="Y7" s="10"/>
      <c r="Z7" s="9">
        <f t="shared" si="0"/>
        <v>0</v>
      </c>
      <c r="AA7" s="11">
        <f t="shared" si="1"/>
        <v>0</v>
      </c>
    </row>
    <row r="8" spans="1:27" x14ac:dyDescent="0.4">
      <c r="A8" s="45"/>
      <c r="B8" s="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>
        <f t="shared" si="2"/>
        <v>0</v>
      </c>
      <c r="R8" s="9">
        <f t="shared" si="3"/>
        <v>0</v>
      </c>
      <c r="S8" s="10"/>
      <c r="T8" s="10"/>
      <c r="U8" s="10"/>
      <c r="V8" s="10"/>
      <c r="W8" s="10"/>
      <c r="X8" s="10"/>
      <c r="Y8" s="10"/>
      <c r="Z8" s="9">
        <f t="shared" si="0"/>
        <v>0</v>
      </c>
      <c r="AA8" s="11">
        <f t="shared" si="1"/>
        <v>0</v>
      </c>
    </row>
    <row r="9" spans="1:27" x14ac:dyDescent="0.4">
      <c r="A9" s="46" t="s">
        <v>22</v>
      </c>
      <c r="B9" s="7" t="s">
        <v>18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>
        <f t="shared" si="2"/>
        <v>0</v>
      </c>
      <c r="R9" s="9">
        <f t="shared" si="3"/>
        <v>0</v>
      </c>
      <c r="S9" s="10"/>
      <c r="T9" s="10"/>
      <c r="U9" s="10"/>
      <c r="V9" s="10"/>
      <c r="W9" s="10"/>
      <c r="X9" s="10"/>
      <c r="Y9" s="10"/>
      <c r="Z9" s="9">
        <f t="shared" si="0"/>
        <v>0</v>
      </c>
      <c r="AA9" s="11">
        <f t="shared" si="1"/>
        <v>0</v>
      </c>
    </row>
    <row r="10" spans="1:27" x14ac:dyDescent="0.4">
      <c r="A10" s="47"/>
      <c r="B10" s="7" t="s">
        <v>19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9">
        <f t="shared" si="2"/>
        <v>0</v>
      </c>
      <c r="R10" s="9">
        <f t="shared" si="3"/>
        <v>0</v>
      </c>
      <c r="S10" s="10"/>
      <c r="T10" s="10"/>
      <c r="U10" s="10"/>
      <c r="V10" s="10"/>
      <c r="W10" s="10"/>
      <c r="X10" s="10"/>
      <c r="Y10" s="10"/>
      <c r="Z10" s="9">
        <f t="shared" si="0"/>
        <v>0</v>
      </c>
      <c r="AA10" s="11">
        <f t="shared" si="1"/>
        <v>0</v>
      </c>
    </row>
    <row r="11" spans="1:27" x14ac:dyDescent="0.4">
      <c r="A11" s="47"/>
      <c r="B11" s="7" t="s">
        <v>20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9">
        <f t="shared" si="2"/>
        <v>0</v>
      </c>
      <c r="R11" s="9">
        <f t="shared" si="3"/>
        <v>0</v>
      </c>
      <c r="S11" s="10"/>
      <c r="T11" s="10"/>
      <c r="U11" s="10"/>
      <c r="V11" s="10"/>
      <c r="W11" s="10"/>
      <c r="X11" s="10"/>
      <c r="Y11" s="10"/>
      <c r="Z11" s="9">
        <f t="shared" si="0"/>
        <v>0</v>
      </c>
      <c r="AA11" s="11">
        <f t="shared" si="1"/>
        <v>0</v>
      </c>
    </row>
    <row r="12" spans="1:27" x14ac:dyDescent="0.4">
      <c r="A12" s="48" t="s">
        <v>23</v>
      </c>
      <c r="B12" s="7" t="s">
        <v>18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>
        <f t="shared" si="2"/>
        <v>0</v>
      </c>
      <c r="R12" s="9">
        <f t="shared" si="3"/>
        <v>0</v>
      </c>
      <c r="S12" s="10"/>
      <c r="T12" s="10"/>
      <c r="U12" s="10"/>
      <c r="V12" s="10"/>
      <c r="W12" s="10"/>
      <c r="X12" s="10"/>
      <c r="Y12" s="10"/>
      <c r="Z12" s="9">
        <f t="shared" si="0"/>
        <v>0</v>
      </c>
      <c r="AA12" s="11">
        <f t="shared" si="1"/>
        <v>0</v>
      </c>
    </row>
    <row r="13" spans="1:27" ht="21" customHeight="1" x14ac:dyDescent="0.4">
      <c r="A13" s="49"/>
      <c r="B13" s="7" t="s">
        <v>19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>
        <f t="shared" si="2"/>
        <v>0</v>
      </c>
      <c r="R13" s="9">
        <f t="shared" si="3"/>
        <v>0</v>
      </c>
      <c r="S13" s="10"/>
      <c r="T13" s="10"/>
      <c r="U13" s="10"/>
      <c r="V13" s="10"/>
      <c r="W13" s="10"/>
      <c r="X13" s="10"/>
      <c r="Y13" s="10"/>
      <c r="Z13" s="9">
        <f t="shared" si="0"/>
        <v>0</v>
      </c>
      <c r="AA13" s="11">
        <f t="shared" si="1"/>
        <v>0</v>
      </c>
    </row>
    <row r="14" spans="1:27" ht="21" customHeight="1" x14ac:dyDescent="0.4">
      <c r="A14" s="49"/>
      <c r="B14" s="7" t="s">
        <v>20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9">
        <f t="shared" si="2"/>
        <v>0</v>
      </c>
      <c r="R14" s="9">
        <f t="shared" si="3"/>
        <v>0</v>
      </c>
      <c r="S14" s="10"/>
      <c r="T14" s="10"/>
      <c r="U14" s="10"/>
      <c r="V14" s="10"/>
      <c r="W14" s="10"/>
      <c r="X14" s="10"/>
      <c r="Y14" s="10"/>
      <c r="Z14" s="9">
        <f t="shared" si="0"/>
        <v>0</v>
      </c>
      <c r="AA14" s="11">
        <f t="shared" si="1"/>
        <v>0</v>
      </c>
    </row>
    <row r="15" spans="1:27" x14ac:dyDescent="0.4">
      <c r="A15" s="50" t="s">
        <v>24</v>
      </c>
      <c r="B15" s="7" t="s">
        <v>18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>
        <f t="shared" si="2"/>
        <v>0</v>
      </c>
      <c r="R15" s="9">
        <f t="shared" si="3"/>
        <v>0</v>
      </c>
      <c r="S15" s="10"/>
      <c r="T15" s="10"/>
      <c r="U15" s="10"/>
      <c r="V15" s="10"/>
      <c r="W15" s="10"/>
      <c r="X15" s="10"/>
      <c r="Y15" s="10"/>
      <c r="Z15" s="9">
        <f t="shared" si="0"/>
        <v>0</v>
      </c>
      <c r="AA15" s="11">
        <f t="shared" si="1"/>
        <v>0</v>
      </c>
    </row>
    <row r="16" spans="1:27" x14ac:dyDescent="0.4">
      <c r="A16" s="51"/>
      <c r="B16" s="7" t="s">
        <v>19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9">
        <f t="shared" si="2"/>
        <v>0</v>
      </c>
      <c r="R16" s="9">
        <f t="shared" si="3"/>
        <v>0</v>
      </c>
      <c r="S16" s="10"/>
      <c r="T16" s="10"/>
      <c r="U16" s="10"/>
      <c r="V16" s="10"/>
      <c r="W16" s="10"/>
      <c r="X16" s="10"/>
      <c r="Y16" s="10"/>
      <c r="Z16" s="9">
        <f t="shared" si="0"/>
        <v>0</v>
      </c>
      <c r="AA16" s="11">
        <f t="shared" si="1"/>
        <v>0</v>
      </c>
    </row>
    <row r="17" spans="1:27" x14ac:dyDescent="0.4">
      <c r="A17" s="52"/>
      <c r="B17" s="7" t="s">
        <v>20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9">
        <f t="shared" si="2"/>
        <v>0</v>
      </c>
      <c r="R17" s="9">
        <f t="shared" si="3"/>
        <v>0</v>
      </c>
      <c r="S17" s="10"/>
      <c r="T17" s="10"/>
      <c r="U17" s="10"/>
      <c r="V17" s="10"/>
      <c r="W17" s="10"/>
      <c r="X17" s="10"/>
      <c r="Y17" s="10"/>
      <c r="Z17" s="9">
        <f t="shared" si="0"/>
        <v>0</v>
      </c>
      <c r="AA17" s="11">
        <f t="shared" si="1"/>
        <v>0</v>
      </c>
    </row>
    <row r="18" spans="1:27" x14ac:dyDescent="0.4">
      <c r="A18" s="38" t="s">
        <v>25</v>
      </c>
      <c r="B18" s="7" t="s">
        <v>18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9">
        <f t="shared" si="2"/>
        <v>0</v>
      </c>
      <c r="R18" s="9">
        <f t="shared" si="3"/>
        <v>0</v>
      </c>
      <c r="S18" s="10"/>
      <c r="T18" s="10"/>
      <c r="U18" s="10"/>
      <c r="V18" s="10"/>
      <c r="W18" s="10"/>
      <c r="X18" s="10"/>
      <c r="Y18" s="10"/>
      <c r="Z18" s="9">
        <f t="shared" si="0"/>
        <v>0</v>
      </c>
      <c r="AA18" s="11">
        <f t="shared" si="1"/>
        <v>0</v>
      </c>
    </row>
    <row r="19" spans="1:27" x14ac:dyDescent="0.4">
      <c r="A19" s="39"/>
      <c r="B19" s="7" t="s">
        <v>19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>
        <f t="shared" si="2"/>
        <v>0</v>
      </c>
      <c r="R19" s="9">
        <f t="shared" si="3"/>
        <v>0</v>
      </c>
      <c r="S19" s="10"/>
      <c r="T19" s="10"/>
      <c r="U19" s="10"/>
      <c r="V19" s="10"/>
      <c r="W19" s="10"/>
      <c r="X19" s="10"/>
      <c r="Y19" s="10"/>
      <c r="Z19" s="9">
        <f t="shared" si="0"/>
        <v>0</v>
      </c>
      <c r="AA19" s="11">
        <f t="shared" si="1"/>
        <v>0</v>
      </c>
    </row>
    <row r="20" spans="1:27" x14ac:dyDescent="0.4">
      <c r="A20" s="40"/>
      <c r="B20" s="7" t="s">
        <v>20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9">
        <f t="shared" si="2"/>
        <v>0</v>
      </c>
      <c r="R20" s="9">
        <f t="shared" si="3"/>
        <v>0</v>
      </c>
      <c r="S20" s="10"/>
      <c r="T20" s="10"/>
      <c r="U20" s="10"/>
      <c r="V20" s="10"/>
      <c r="W20" s="10"/>
      <c r="X20" s="10"/>
      <c r="Y20" s="10"/>
      <c r="Z20" s="9">
        <f t="shared" si="0"/>
        <v>0</v>
      </c>
      <c r="AA20" s="11">
        <f t="shared" si="1"/>
        <v>0</v>
      </c>
    </row>
    <row r="21" spans="1:27" x14ac:dyDescent="0.4">
      <c r="A21" s="53" t="s">
        <v>26</v>
      </c>
      <c r="B21" s="7" t="s">
        <v>18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>
        <f t="shared" si="2"/>
        <v>0</v>
      </c>
      <c r="R21" s="9">
        <f t="shared" si="3"/>
        <v>0</v>
      </c>
      <c r="S21" s="10"/>
      <c r="T21" s="10"/>
      <c r="U21" s="10"/>
      <c r="V21" s="10"/>
      <c r="W21" s="10"/>
      <c r="X21" s="10"/>
      <c r="Y21" s="10"/>
      <c r="Z21" s="9">
        <f t="shared" si="0"/>
        <v>0</v>
      </c>
      <c r="AA21" s="11">
        <f t="shared" si="1"/>
        <v>0</v>
      </c>
    </row>
    <row r="22" spans="1:27" x14ac:dyDescent="0.4">
      <c r="A22" s="54"/>
      <c r="B22" s="7" t="s">
        <v>19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9">
        <f t="shared" si="2"/>
        <v>0</v>
      </c>
      <c r="R22" s="9">
        <f t="shared" si="3"/>
        <v>0</v>
      </c>
      <c r="S22" s="10"/>
      <c r="T22" s="10"/>
      <c r="U22" s="10"/>
      <c r="V22" s="10"/>
      <c r="W22" s="10"/>
      <c r="X22" s="10"/>
      <c r="Y22" s="10"/>
      <c r="Z22" s="9">
        <f t="shared" si="0"/>
        <v>0</v>
      </c>
      <c r="AA22" s="11">
        <f t="shared" si="1"/>
        <v>0</v>
      </c>
    </row>
    <row r="23" spans="1:27" x14ac:dyDescent="0.4">
      <c r="A23" s="55"/>
      <c r="B23" s="7" t="s">
        <v>20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9">
        <f t="shared" si="2"/>
        <v>0</v>
      </c>
      <c r="R23" s="9">
        <f t="shared" si="3"/>
        <v>0</v>
      </c>
      <c r="S23" s="10"/>
      <c r="T23" s="10"/>
      <c r="U23" s="10"/>
      <c r="V23" s="10"/>
      <c r="W23" s="10"/>
      <c r="X23" s="10"/>
      <c r="Y23" s="10"/>
      <c r="Z23" s="9">
        <f t="shared" si="0"/>
        <v>0</v>
      </c>
      <c r="AA23" s="11">
        <f t="shared" si="1"/>
        <v>0</v>
      </c>
    </row>
    <row r="24" spans="1:27" x14ac:dyDescent="0.4">
      <c r="A24" s="35" t="s">
        <v>27</v>
      </c>
      <c r="B24" s="7" t="s">
        <v>18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9">
        <f>SUM(C24+J24)</f>
        <v>0</v>
      </c>
      <c r="R24" s="9">
        <f>SUM(F24+M24)</f>
        <v>0</v>
      </c>
      <c r="S24" s="10"/>
      <c r="T24" s="10"/>
      <c r="U24" s="10"/>
      <c r="V24" s="10"/>
      <c r="W24" s="10"/>
      <c r="X24" s="10"/>
      <c r="Y24" s="10"/>
      <c r="Z24" s="9">
        <f t="shared" si="0"/>
        <v>0</v>
      </c>
      <c r="AA24" s="11">
        <f t="shared" si="1"/>
        <v>0</v>
      </c>
    </row>
    <row r="25" spans="1:27" x14ac:dyDescent="0.4">
      <c r="A25" s="36"/>
      <c r="B25" s="7" t="s">
        <v>19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9">
        <f>SUM(C25+J25)</f>
        <v>0</v>
      </c>
      <c r="R25" s="9">
        <f>SUM(F25+M25)</f>
        <v>0</v>
      </c>
      <c r="S25" s="10"/>
      <c r="T25" s="10"/>
      <c r="U25" s="10"/>
      <c r="V25" s="10"/>
      <c r="W25" s="10"/>
      <c r="X25" s="10"/>
      <c r="Y25" s="10"/>
      <c r="Z25" s="9">
        <f t="shared" si="0"/>
        <v>0</v>
      </c>
      <c r="AA25" s="11">
        <f t="shared" si="1"/>
        <v>0</v>
      </c>
    </row>
    <row r="26" spans="1:27" x14ac:dyDescent="0.4">
      <c r="A26" s="37"/>
      <c r="B26" s="7" t="s">
        <v>20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9">
        <f>SUM(C26+J26)</f>
        <v>0</v>
      </c>
      <c r="R26" s="9">
        <f>SUM(F26+M26)</f>
        <v>0</v>
      </c>
      <c r="S26" s="10"/>
      <c r="T26" s="10"/>
      <c r="U26" s="10"/>
      <c r="V26" s="10"/>
      <c r="W26" s="10"/>
      <c r="X26" s="10"/>
      <c r="Y26" s="10"/>
      <c r="Z26" s="9">
        <f t="shared" si="0"/>
        <v>0</v>
      </c>
      <c r="AA26" s="11">
        <f t="shared" si="1"/>
        <v>0</v>
      </c>
    </row>
    <row r="27" spans="1:27" x14ac:dyDescent="0.4">
      <c r="A27" s="56" t="s">
        <v>28</v>
      </c>
      <c r="B27" s="7" t="s">
        <v>18</v>
      </c>
      <c r="C27" s="8">
        <v>1</v>
      </c>
      <c r="D27" s="8">
        <v>1</v>
      </c>
      <c r="E27" s="8">
        <v>0</v>
      </c>
      <c r="F27" s="8">
        <v>20</v>
      </c>
      <c r="G27" s="8">
        <v>12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9">
        <f>SUM(C27+J27)</f>
        <v>1</v>
      </c>
      <c r="R27" s="9">
        <f>SUM(F27+M27)</f>
        <v>20</v>
      </c>
      <c r="S27" s="12">
        <v>3</v>
      </c>
      <c r="T27" s="12">
        <v>3</v>
      </c>
      <c r="U27" s="12">
        <v>0</v>
      </c>
      <c r="V27" s="12">
        <v>7</v>
      </c>
      <c r="W27" s="12">
        <v>3</v>
      </c>
      <c r="X27" s="12">
        <v>0</v>
      </c>
      <c r="Y27" s="12">
        <v>0</v>
      </c>
      <c r="Z27" s="9">
        <f t="shared" si="0"/>
        <v>4</v>
      </c>
      <c r="AA27" s="11">
        <f t="shared" si="1"/>
        <v>27</v>
      </c>
    </row>
    <row r="28" spans="1:27" x14ac:dyDescent="0.4">
      <c r="A28" s="57"/>
      <c r="B28" s="7" t="s">
        <v>19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9">
        <f>SUM(C28+J28)</f>
        <v>0</v>
      </c>
      <c r="R28" s="9">
        <f>SUM(F28+M28)</f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9">
        <f t="shared" si="0"/>
        <v>0</v>
      </c>
      <c r="AA28" s="11">
        <f t="shared" si="1"/>
        <v>0</v>
      </c>
    </row>
    <row r="29" spans="1:27" x14ac:dyDescent="0.4">
      <c r="A29" s="58"/>
      <c r="B29" s="7" t="s">
        <v>20</v>
      </c>
      <c r="C29" s="8">
        <v>8</v>
      </c>
      <c r="D29" s="8">
        <v>8</v>
      </c>
      <c r="E29" s="8">
        <v>0</v>
      </c>
      <c r="F29" s="8">
        <v>0</v>
      </c>
      <c r="G29" s="8">
        <v>11</v>
      </c>
      <c r="H29" s="8">
        <v>6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9">
        <f>SUM(C29+J29)</f>
        <v>8</v>
      </c>
      <c r="R29" s="9">
        <f>SUM(F29+M29)</f>
        <v>0</v>
      </c>
      <c r="S29" s="12">
        <v>9</v>
      </c>
      <c r="T29" s="12">
        <v>9</v>
      </c>
      <c r="U29" s="12">
        <v>0</v>
      </c>
      <c r="V29" s="12">
        <v>0</v>
      </c>
      <c r="W29" s="12">
        <v>0</v>
      </c>
      <c r="X29" s="12">
        <v>0</v>
      </c>
      <c r="Y29" s="12">
        <v>13</v>
      </c>
      <c r="Z29" s="9">
        <f t="shared" si="0"/>
        <v>17</v>
      </c>
      <c r="AA29" s="11">
        <f t="shared" si="1"/>
        <v>0</v>
      </c>
    </row>
    <row r="30" spans="1:27" x14ac:dyDescent="0.4">
      <c r="A30" s="59" t="s">
        <v>29</v>
      </c>
      <c r="B30" s="7" t="s">
        <v>18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9">
        <f t="shared" si="2"/>
        <v>0</v>
      </c>
      <c r="R30" s="9">
        <f t="shared" si="3"/>
        <v>0</v>
      </c>
      <c r="S30" s="10"/>
      <c r="T30" s="10"/>
      <c r="U30" s="10"/>
      <c r="V30" s="10"/>
      <c r="W30" s="10"/>
      <c r="X30" s="10"/>
      <c r="Y30" s="10"/>
      <c r="Z30" s="9">
        <f t="shared" si="0"/>
        <v>0</v>
      </c>
      <c r="AA30" s="11">
        <f t="shared" si="1"/>
        <v>0</v>
      </c>
    </row>
    <row r="31" spans="1:27" x14ac:dyDescent="0.4">
      <c r="A31" s="60"/>
      <c r="B31" s="7" t="s">
        <v>19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9">
        <f t="shared" si="2"/>
        <v>0</v>
      </c>
      <c r="R31" s="9">
        <f t="shared" si="3"/>
        <v>0</v>
      </c>
      <c r="S31" s="10"/>
      <c r="T31" s="10"/>
      <c r="U31" s="10"/>
      <c r="V31" s="10"/>
      <c r="W31" s="10"/>
      <c r="X31" s="10"/>
      <c r="Y31" s="10"/>
      <c r="Z31" s="9">
        <f t="shared" si="0"/>
        <v>0</v>
      </c>
      <c r="AA31" s="11">
        <f t="shared" si="1"/>
        <v>0</v>
      </c>
    </row>
    <row r="32" spans="1:27" x14ac:dyDescent="0.4">
      <c r="A32" s="61"/>
      <c r="B32" s="7" t="s">
        <v>20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9">
        <f t="shared" si="2"/>
        <v>0</v>
      </c>
      <c r="R32" s="9">
        <f t="shared" si="3"/>
        <v>0</v>
      </c>
      <c r="S32" s="10"/>
      <c r="T32" s="10"/>
      <c r="U32" s="10"/>
      <c r="V32" s="10"/>
      <c r="W32" s="10"/>
      <c r="X32" s="10"/>
      <c r="Y32" s="10"/>
      <c r="Z32" s="9">
        <f t="shared" si="0"/>
        <v>0</v>
      </c>
      <c r="AA32" s="11">
        <f t="shared" si="1"/>
        <v>0</v>
      </c>
    </row>
    <row r="33" spans="1:27" x14ac:dyDescent="0.4">
      <c r="A33" s="62" t="s">
        <v>30</v>
      </c>
      <c r="B33" s="7" t="s">
        <v>18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9">
        <f t="shared" si="2"/>
        <v>0</v>
      </c>
      <c r="R33" s="9">
        <f t="shared" si="3"/>
        <v>0</v>
      </c>
      <c r="S33" s="10"/>
      <c r="T33" s="10"/>
      <c r="U33" s="10"/>
      <c r="V33" s="10"/>
      <c r="W33" s="10"/>
      <c r="X33" s="10"/>
      <c r="Y33" s="10"/>
      <c r="Z33" s="9">
        <f t="shared" si="0"/>
        <v>0</v>
      </c>
      <c r="AA33" s="11">
        <f t="shared" si="1"/>
        <v>0</v>
      </c>
    </row>
    <row r="34" spans="1:27" x14ac:dyDescent="0.4">
      <c r="A34" s="63"/>
      <c r="B34" s="7" t="s">
        <v>19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9">
        <f t="shared" si="2"/>
        <v>0</v>
      </c>
      <c r="R34" s="9">
        <f t="shared" si="3"/>
        <v>0</v>
      </c>
      <c r="S34" s="10"/>
      <c r="T34" s="10"/>
      <c r="U34" s="10"/>
      <c r="V34" s="10"/>
      <c r="W34" s="10"/>
      <c r="X34" s="10"/>
      <c r="Y34" s="10"/>
      <c r="Z34" s="9">
        <f t="shared" si="0"/>
        <v>0</v>
      </c>
      <c r="AA34" s="11">
        <f t="shared" si="1"/>
        <v>0</v>
      </c>
    </row>
    <row r="35" spans="1:27" x14ac:dyDescent="0.4">
      <c r="A35" s="64"/>
      <c r="B35" s="7" t="s">
        <v>20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9">
        <f t="shared" si="2"/>
        <v>0</v>
      </c>
      <c r="R35" s="9">
        <f t="shared" si="3"/>
        <v>0</v>
      </c>
      <c r="S35" s="10"/>
      <c r="T35" s="10"/>
      <c r="U35" s="10"/>
      <c r="V35" s="10"/>
      <c r="W35" s="10"/>
      <c r="X35" s="10"/>
      <c r="Y35" s="10"/>
      <c r="Z35" s="9">
        <f t="shared" si="0"/>
        <v>0</v>
      </c>
      <c r="AA35" s="11">
        <f t="shared" si="1"/>
        <v>0</v>
      </c>
    </row>
    <row r="36" spans="1:27" ht="21" customHeight="1" x14ac:dyDescent="0.4">
      <c r="A36" s="41" t="s">
        <v>31</v>
      </c>
      <c r="B36" s="7" t="s">
        <v>18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f t="shared" si="2"/>
        <v>0</v>
      </c>
      <c r="R36" s="9">
        <f t="shared" si="3"/>
        <v>0</v>
      </c>
      <c r="S36" s="10"/>
      <c r="T36" s="10"/>
      <c r="U36" s="10"/>
      <c r="V36" s="10"/>
      <c r="W36" s="10"/>
      <c r="X36" s="10"/>
      <c r="Y36" s="10"/>
      <c r="Z36" s="9">
        <f t="shared" si="0"/>
        <v>0</v>
      </c>
      <c r="AA36" s="11">
        <f t="shared" si="1"/>
        <v>0</v>
      </c>
    </row>
    <row r="37" spans="1:27" x14ac:dyDescent="0.4">
      <c r="A37" s="42"/>
      <c r="B37" s="7" t="s">
        <v>19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9">
        <f t="shared" si="2"/>
        <v>0</v>
      </c>
      <c r="R37" s="9">
        <f t="shared" si="3"/>
        <v>0</v>
      </c>
      <c r="S37" s="10"/>
      <c r="T37" s="10"/>
      <c r="U37" s="10"/>
      <c r="V37" s="10"/>
      <c r="W37" s="10"/>
      <c r="X37" s="10"/>
      <c r="Y37" s="10"/>
      <c r="Z37" s="9">
        <f t="shared" si="0"/>
        <v>0</v>
      </c>
      <c r="AA37" s="11">
        <f t="shared" si="1"/>
        <v>0</v>
      </c>
    </row>
    <row r="38" spans="1:27" x14ac:dyDescent="0.4">
      <c r="A38" s="43"/>
      <c r="B38" s="7" t="s">
        <v>20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>
        <f t="shared" si="2"/>
        <v>0</v>
      </c>
      <c r="R38" s="9">
        <f t="shared" si="3"/>
        <v>0</v>
      </c>
      <c r="S38" s="10"/>
      <c r="T38" s="10"/>
      <c r="U38" s="10"/>
      <c r="V38" s="10"/>
      <c r="W38" s="10"/>
      <c r="X38" s="10"/>
      <c r="Y38" s="10"/>
      <c r="Z38" s="9">
        <f t="shared" si="0"/>
        <v>0</v>
      </c>
      <c r="AA38" s="11">
        <f t="shared" si="1"/>
        <v>0</v>
      </c>
    </row>
    <row r="39" spans="1:27" x14ac:dyDescent="0.4">
      <c r="A39" s="26" t="s">
        <v>32</v>
      </c>
      <c r="B39" s="7" t="s">
        <v>18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9">
        <f t="shared" si="2"/>
        <v>0</v>
      </c>
      <c r="R39" s="9">
        <f t="shared" si="3"/>
        <v>0</v>
      </c>
      <c r="S39" s="12"/>
      <c r="T39" s="12"/>
      <c r="U39" s="12"/>
      <c r="V39" s="12"/>
      <c r="W39" s="12"/>
      <c r="X39" s="12"/>
      <c r="Y39" s="12"/>
      <c r="Z39" s="9">
        <f t="shared" si="0"/>
        <v>0</v>
      </c>
      <c r="AA39" s="11">
        <f t="shared" si="1"/>
        <v>0</v>
      </c>
    </row>
    <row r="40" spans="1:27" x14ac:dyDescent="0.4">
      <c r="A40" s="27"/>
      <c r="B40" s="7" t="s">
        <v>19</v>
      </c>
      <c r="C40" s="8"/>
      <c r="D40" s="8"/>
      <c r="E40" s="8"/>
      <c r="F40" s="8"/>
      <c r="G40" s="8"/>
      <c r="H40" s="8"/>
      <c r="I40" s="8"/>
      <c r="J40" s="12"/>
      <c r="K40" s="12"/>
      <c r="L40" s="12"/>
      <c r="M40" s="12"/>
      <c r="N40" s="12"/>
      <c r="O40" s="12"/>
      <c r="P40" s="12"/>
      <c r="Q40" s="9">
        <f t="shared" si="2"/>
        <v>0</v>
      </c>
      <c r="R40" s="9">
        <f t="shared" si="3"/>
        <v>0</v>
      </c>
      <c r="S40" s="12"/>
      <c r="T40" s="12"/>
      <c r="U40" s="12"/>
      <c r="V40" s="12"/>
      <c r="W40" s="12"/>
      <c r="X40" s="12"/>
      <c r="Y40" s="12"/>
      <c r="Z40" s="9">
        <f t="shared" si="0"/>
        <v>0</v>
      </c>
      <c r="AA40" s="11">
        <f t="shared" si="1"/>
        <v>0</v>
      </c>
    </row>
    <row r="41" spans="1:27" x14ac:dyDescent="0.4">
      <c r="A41" s="28"/>
      <c r="B41" s="7" t="s">
        <v>20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9">
        <f t="shared" si="2"/>
        <v>0</v>
      </c>
      <c r="R41" s="9">
        <f t="shared" si="3"/>
        <v>0</v>
      </c>
      <c r="S41" s="12"/>
      <c r="T41" s="12"/>
      <c r="U41" s="12"/>
      <c r="V41" s="12"/>
      <c r="W41" s="12"/>
      <c r="X41" s="12"/>
      <c r="Y41" s="12"/>
      <c r="Z41" s="9">
        <f t="shared" si="0"/>
        <v>0</v>
      </c>
      <c r="AA41" s="11">
        <f t="shared" si="1"/>
        <v>0</v>
      </c>
    </row>
    <row r="42" spans="1:27" x14ac:dyDescent="0.4">
      <c r="A42" s="29" t="s">
        <v>33</v>
      </c>
      <c r="B42" s="7" t="s">
        <v>18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9">
        <f t="shared" si="2"/>
        <v>0</v>
      </c>
      <c r="R42" s="9">
        <f t="shared" si="3"/>
        <v>0</v>
      </c>
      <c r="S42" s="10"/>
      <c r="T42" s="10"/>
      <c r="U42" s="10"/>
      <c r="V42" s="10"/>
      <c r="W42" s="10"/>
      <c r="X42" s="10"/>
      <c r="Y42" s="10"/>
      <c r="Z42" s="9">
        <f t="shared" si="0"/>
        <v>0</v>
      </c>
      <c r="AA42" s="11">
        <f t="shared" si="1"/>
        <v>0</v>
      </c>
    </row>
    <row r="43" spans="1:27" x14ac:dyDescent="0.4">
      <c r="A43" s="30"/>
      <c r="B43" s="7" t="s">
        <v>19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9">
        <f t="shared" si="2"/>
        <v>0</v>
      </c>
      <c r="R43" s="9">
        <f t="shared" si="3"/>
        <v>0</v>
      </c>
      <c r="S43" s="10"/>
      <c r="T43" s="10"/>
      <c r="U43" s="10"/>
      <c r="V43" s="10"/>
      <c r="W43" s="10"/>
      <c r="X43" s="10"/>
      <c r="Y43" s="10"/>
      <c r="Z43" s="9">
        <f t="shared" si="0"/>
        <v>0</v>
      </c>
      <c r="AA43" s="11">
        <f t="shared" si="1"/>
        <v>0</v>
      </c>
    </row>
    <row r="44" spans="1:27" x14ac:dyDescent="0.4">
      <c r="A44" s="31"/>
      <c r="B44" s="7" t="s">
        <v>20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9">
        <f t="shared" si="2"/>
        <v>0</v>
      </c>
      <c r="R44" s="9">
        <f t="shared" si="3"/>
        <v>0</v>
      </c>
      <c r="S44" s="10"/>
      <c r="T44" s="10"/>
      <c r="U44" s="10"/>
      <c r="V44" s="10"/>
      <c r="W44" s="10"/>
      <c r="X44" s="10"/>
      <c r="Y44" s="10"/>
      <c r="Z44" s="9">
        <f t="shared" si="0"/>
        <v>0</v>
      </c>
      <c r="AA44" s="11">
        <f t="shared" si="1"/>
        <v>0</v>
      </c>
    </row>
    <row r="45" spans="1:27" x14ac:dyDescent="0.4">
      <c r="A45" s="32" t="s">
        <v>34</v>
      </c>
      <c r="B45" s="7" t="s">
        <v>18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9">
        <f t="shared" si="2"/>
        <v>0</v>
      </c>
      <c r="R45" s="9">
        <f t="shared" si="3"/>
        <v>0</v>
      </c>
      <c r="S45" s="10"/>
      <c r="T45" s="10"/>
      <c r="U45" s="10"/>
      <c r="V45" s="10"/>
      <c r="W45" s="10"/>
      <c r="X45" s="10"/>
      <c r="Y45" s="10"/>
      <c r="Z45" s="9">
        <f t="shared" si="0"/>
        <v>0</v>
      </c>
      <c r="AA45" s="11">
        <f t="shared" si="1"/>
        <v>0</v>
      </c>
    </row>
    <row r="46" spans="1:27" x14ac:dyDescent="0.4">
      <c r="A46" s="33"/>
      <c r="B46" s="7" t="s">
        <v>19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9">
        <f t="shared" si="2"/>
        <v>0</v>
      </c>
      <c r="R46" s="9">
        <f t="shared" si="3"/>
        <v>0</v>
      </c>
      <c r="S46" s="10"/>
      <c r="T46" s="10"/>
      <c r="U46" s="10"/>
      <c r="V46" s="10"/>
      <c r="W46" s="10"/>
      <c r="X46" s="10"/>
      <c r="Y46" s="10"/>
      <c r="Z46" s="9">
        <f t="shared" si="0"/>
        <v>0</v>
      </c>
      <c r="AA46" s="11">
        <f t="shared" si="1"/>
        <v>0</v>
      </c>
    </row>
    <row r="47" spans="1:27" x14ac:dyDescent="0.4">
      <c r="A47" s="34"/>
      <c r="B47" s="7" t="s">
        <v>20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9">
        <f t="shared" si="2"/>
        <v>0</v>
      </c>
      <c r="R47" s="9">
        <f t="shared" si="3"/>
        <v>0</v>
      </c>
      <c r="S47" s="10"/>
      <c r="T47" s="10"/>
      <c r="U47" s="10"/>
      <c r="V47" s="10"/>
      <c r="W47" s="10"/>
      <c r="X47" s="10"/>
      <c r="Y47" s="10"/>
      <c r="Z47" s="9">
        <f t="shared" si="0"/>
        <v>0</v>
      </c>
      <c r="AA47" s="11">
        <f t="shared" si="1"/>
        <v>0</v>
      </c>
    </row>
    <row r="48" spans="1:27" x14ac:dyDescent="0.4">
      <c r="A48" s="35" t="s">
        <v>35</v>
      </c>
      <c r="B48" s="7" t="s">
        <v>18</v>
      </c>
      <c r="C48" s="12"/>
      <c r="D48" s="12"/>
      <c r="E48" s="8"/>
      <c r="F48" s="12"/>
      <c r="G48" s="12"/>
      <c r="H48" s="8"/>
      <c r="I48" s="8"/>
      <c r="J48" s="12"/>
      <c r="K48" s="8"/>
      <c r="L48" s="8"/>
      <c r="M48" s="8"/>
      <c r="N48" s="8"/>
      <c r="O48" s="8"/>
      <c r="P48" s="8"/>
      <c r="Q48" s="9">
        <f t="shared" si="2"/>
        <v>0</v>
      </c>
      <c r="R48" s="9">
        <f t="shared" si="3"/>
        <v>0</v>
      </c>
      <c r="S48" s="10"/>
      <c r="T48" s="10"/>
      <c r="U48" s="10"/>
      <c r="V48" s="10"/>
      <c r="W48" s="10"/>
      <c r="X48" s="10"/>
      <c r="Y48" s="10"/>
      <c r="Z48" s="9">
        <f t="shared" si="0"/>
        <v>0</v>
      </c>
      <c r="AA48" s="11">
        <f t="shared" si="1"/>
        <v>0</v>
      </c>
    </row>
    <row r="49" spans="1:27" x14ac:dyDescent="0.4">
      <c r="A49" s="36"/>
      <c r="B49" s="7" t="s">
        <v>19</v>
      </c>
      <c r="C49" s="12"/>
      <c r="D49" s="12"/>
      <c r="E49" s="8"/>
      <c r="F49" s="12"/>
      <c r="G49" s="12"/>
      <c r="H49" s="8"/>
      <c r="I49" s="8"/>
      <c r="J49" s="8"/>
      <c r="K49" s="8"/>
      <c r="L49" s="8"/>
      <c r="M49" s="8"/>
      <c r="N49" s="8"/>
      <c r="O49" s="8"/>
      <c r="P49" s="8"/>
      <c r="Q49" s="9">
        <f t="shared" si="2"/>
        <v>0</v>
      </c>
      <c r="R49" s="9">
        <f t="shared" si="3"/>
        <v>0</v>
      </c>
      <c r="S49" s="10"/>
      <c r="T49" s="10"/>
      <c r="U49" s="10"/>
      <c r="V49" s="10"/>
      <c r="W49" s="10"/>
      <c r="X49" s="10"/>
      <c r="Y49" s="10"/>
      <c r="Z49" s="9">
        <f t="shared" si="0"/>
        <v>0</v>
      </c>
      <c r="AA49" s="11">
        <f t="shared" si="1"/>
        <v>0</v>
      </c>
    </row>
    <row r="50" spans="1:27" x14ac:dyDescent="0.4">
      <c r="A50" s="37"/>
      <c r="B50" s="7" t="s">
        <v>20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9">
        <f t="shared" si="2"/>
        <v>0</v>
      </c>
      <c r="R50" s="9">
        <f t="shared" si="3"/>
        <v>0</v>
      </c>
      <c r="S50" s="10"/>
      <c r="T50" s="10"/>
      <c r="U50" s="10"/>
      <c r="V50" s="10"/>
      <c r="W50" s="10"/>
      <c r="X50" s="10"/>
      <c r="Y50" s="10"/>
      <c r="Z50" s="9">
        <f t="shared" si="0"/>
        <v>0</v>
      </c>
      <c r="AA50" s="11">
        <f t="shared" si="1"/>
        <v>0</v>
      </c>
    </row>
    <row r="51" spans="1:27" x14ac:dyDescent="0.4">
      <c r="A51" s="38" t="s">
        <v>36</v>
      </c>
      <c r="B51" s="7" t="s">
        <v>18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9">
        <f t="shared" si="2"/>
        <v>0</v>
      </c>
      <c r="R51" s="9">
        <f t="shared" si="3"/>
        <v>0</v>
      </c>
      <c r="S51" s="10"/>
      <c r="T51" s="10"/>
      <c r="U51" s="10"/>
      <c r="V51" s="10"/>
      <c r="W51" s="10"/>
      <c r="X51" s="10"/>
      <c r="Y51" s="10"/>
      <c r="Z51" s="9">
        <f t="shared" si="0"/>
        <v>0</v>
      </c>
      <c r="AA51" s="11">
        <f t="shared" si="1"/>
        <v>0</v>
      </c>
    </row>
    <row r="52" spans="1:27" x14ac:dyDescent="0.4">
      <c r="A52" s="39"/>
      <c r="B52" s="7" t="s">
        <v>19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9">
        <f t="shared" si="2"/>
        <v>0</v>
      </c>
      <c r="R52" s="9">
        <f t="shared" si="3"/>
        <v>0</v>
      </c>
      <c r="S52" s="10"/>
      <c r="T52" s="10"/>
      <c r="U52" s="10"/>
      <c r="V52" s="10"/>
      <c r="W52" s="10"/>
      <c r="X52" s="10"/>
      <c r="Y52" s="10"/>
      <c r="Z52" s="9">
        <f t="shared" si="0"/>
        <v>0</v>
      </c>
      <c r="AA52" s="11">
        <f t="shared" si="1"/>
        <v>0</v>
      </c>
    </row>
    <row r="53" spans="1:27" x14ac:dyDescent="0.4">
      <c r="A53" s="40"/>
      <c r="B53" s="7" t="s">
        <v>20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9">
        <f t="shared" si="2"/>
        <v>0</v>
      </c>
      <c r="R53" s="9">
        <f t="shared" si="3"/>
        <v>0</v>
      </c>
      <c r="S53" s="10"/>
      <c r="T53" s="10"/>
      <c r="U53" s="10"/>
      <c r="V53" s="10"/>
      <c r="W53" s="10"/>
      <c r="X53" s="10"/>
      <c r="Y53" s="10"/>
      <c r="Z53" s="9">
        <f t="shared" si="0"/>
        <v>0</v>
      </c>
      <c r="AA53" s="11">
        <f t="shared" si="1"/>
        <v>0</v>
      </c>
    </row>
    <row r="54" spans="1:27" ht="63.75" customHeight="1" x14ac:dyDescent="0.4">
      <c r="A54" s="13" t="s">
        <v>37</v>
      </c>
      <c r="B54" s="14"/>
      <c r="C54" s="15"/>
      <c r="D54" s="12"/>
      <c r="E54" s="12"/>
      <c r="F54" s="12"/>
      <c r="G54" s="12"/>
      <c r="H54" s="10"/>
      <c r="I54" s="10"/>
      <c r="J54" s="15"/>
      <c r="K54" s="12"/>
      <c r="L54" s="12"/>
      <c r="M54" s="12"/>
      <c r="N54" s="12"/>
      <c r="O54" s="10"/>
      <c r="P54" s="10"/>
      <c r="Q54" s="9"/>
      <c r="R54" s="9"/>
      <c r="S54" s="16"/>
      <c r="T54" s="10"/>
      <c r="U54" s="10"/>
      <c r="V54" s="10"/>
      <c r="W54" s="17"/>
      <c r="X54" s="17"/>
      <c r="Y54" s="17"/>
      <c r="Z54" s="9"/>
      <c r="AA54" s="11">
        <f t="shared" si="1"/>
        <v>0</v>
      </c>
    </row>
    <row r="55" spans="1:27" x14ac:dyDescent="0.4">
      <c r="G55" s="20"/>
      <c r="N55" s="20"/>
      <c r="Q55" s="9"/>
      <c r="R55" s="9"/>
      <c r="T55" s="19" t="s">
        <v>38</v>
      </c>
      <c r="U55" s="20">
        <v>43862</v>
      </c>
      <c r="V55" s="21" t="s">
        <v>39</v>
      </c>
      <c r="W55" s="21" t="s">
        <v>40</v>
      </c>
    </row>
    <row r="56" spans="1:27" x14ac:dyDescent="0.4">
      <c r="G56" s="21"/>
      <c r="N56" s="21"/>
      <c r="Q56" s="9">
        <f>SUM(Q3+Q6+Q9+Q12+Q15+Q18+Q21+Q24+Q27+Q30+Q33+Q36+Q39+Q42+Q45+Q48+Q51)</f>
        <v>1</v>
      </c>
      <c r="R56" s="9">
        <f>SUM(R3+R6+R9+R12+R15+R18+R21+R24+R27+R30+R33+R36+R39+R42+R45+R48+R51)</f>
        <v>20</v>
      </c>
      <c r="T56" s="21">
        <f>SUM(S3+S6+S9+S12+S15+S18+S21+S24+S27+S30+S33+S36+S39+S42+S45+S48+S51)</f>
        <v>3</v>
      </c>
      <c r="U56" s="21" t="s">
        <v>41</v>
      </c>
      <c r="V56" s="21">
        <f>SUM(T3+U3+T6+U6+T9+U9+T12+U12+T15+U15+T18+U18+T21+U21+T24+U24+T27+U27+T30+U30+T33+U33+T36+U36+T39+U39+T42+U42+T45+U45+T48+U48+T51+U51)</f>
        <v>3</v>
      </c>
      <c r="W56" s="23">
        <f>SUM(V3+V6+V9+V12+V15+V18+V21+V24+V27+V30+V33+V36+V39+V42+V45+V48+V51)</f>
        <v>7</v>
      </c>
      <c r="Y56" s="2" t="s">
        <v>42</v>
      </c>
      <c r="Z56" s="22">
        <f t="shared" ref="Z56:AA58" si="4">+Z3+Z6+Z9+Z12+Z15+Z18+Z21+Z24+Z27+Z30+Z33+Z36+Z39+Z42+Z45+Z48+Z51</f>
        <v>4</v>
      </c>
      <c r="AA56" s="24">
        <f t="shared" si="4"/>
        <v>27</v>
      </c>
    </row>
    <row r="57" spans="1:27" x14ac:dyDescent="0.4">
      <c r="G57" s="21"/>
      <c r="N57" s="21"/>
      <c r="Q57" s="9">
        <f>SUM(Q4+Q7+Q10+Q13+Q16+Q19+Q22+Q25+Q28+Q31+Q34+Q37+Q40+Q43+Q46+Q49+Q52)</f>
        <v>0</v>
      </c>
      <c r="R57" s="9">
        <f>SUM(R4+R7+R10+R13+R16+R19+R22+R25+R28+R31+R34+R37+R40+R43+R46+R49+R52)</f>
        <v>0</v>
      </c>
      <c r="T57" s="21">
        <f t="shared" ref="T57:T58" si="5">SUM(S4+S7+S10+S13+S16+S19+S22+S25+S28+S31+S34+S37+S40+S43+S46+S49+S52)</f>
        <v>0</v>
      </c>
      <c r="U57" s="21" t="s">
        <v>43</v>
      </c>
      <c r="V57" s="21">
        <f t="shared" ref="V57" si="6">SUM(T4+U4+T7+U7+T10+U10+T13+U13+T16+U16+T19+U19+T22+U22+T25+U25+T28+U28+T31+U31+T34+U34+T37+U37+T40+U40+T43+U43+T46+U46+T49+U49+T52+U52)</f>
        <v>0</v>
      </c>
      <c r="W57" s="23">
        <f t="shared" ref="W57" si="7">SUM(V4+V7+V10+V13+V16+V19+V22+V25+V28+V31+V34+V37+V40+V43+V46+V49+V52)</f>
        <v>0</v>
      </c>
      <c r="Y57" s="2" t="s">
        <v>44</v>
      </c>
      <c r="Z57" s="22">
        <f t="shared" si="4"/>
        <v>0</v>
      </c>
      <c r="AA57" s="24">
        <f t="shared" si="4"/>
        <v>0</v>
      </c>
    </row>
    <row r="58" spans="1:27" x14ac:dyDescent="0.4">
      <c r="G58" s="21"/>
      <c r="N58" s="21"/>
      <c r="Q58" s="9">
        <f>SUM(Q5+Q8+Q11+Q14+Q17+Q20+Q23+Q26+Q29+Q32+Q35+Q38+Q41+Q44+Q47+Q50+Q53)</f>
        <v>8</v>
      </c>
      <c r="R58" s="9"/>
      <c r="T58" s="21">
        <f t="shared" si="5"/>
        <v>9</v>
      </c>
      <c r="U58" s="21" t="s">
        <v>45</v>
      </c>
      <c r="V58" s="21">
        <f>SUM(T5+U5+T8+U8+T11+U11+T14+U14+T17+U17+T20+U20+T23+U23+T26+U26+T29+U29+T32+U32+T35+U35+T38+U38+T41+U41+T44+U44+T47+U47+T50+U50+T53+U53)</f>
        <v>9</v>
      </c>
      <c r="W58" s="23"/>
      <c r="Z58" s="22">
        <f t="shared" si="4"/>
        <v>17</v>
      </c>
      <c r="AA58" s="24"/>
    </row>
    <row r="59" spans="1:27" x14ac:dyDescent="0.4">
      <c r="Q59" s="9">
        <f>SUM(Q56+Q57+Q58)</f>
        <v>9</v>
      </c>
      <c r="R59" s="9">
        <f>SUM(R56+R57)</f>
        <v>20</v>
      </c>
      <c r="S59" s="21" t="s">
        <v>46</v>
      </c>
      <c r="T59" s="21">
        <f>SUM(T56+T57+T58)</f>
        <v>12</v>
      </c>
      <c r="V59" s="21">
        <f>SUM(V56+V57+V58)</f>
        <v>12</v>
      </c>
      <c r="W59" s="23">
        <f>SUM(W56+W57+W58)</f>
        <v>7</v>
      </c>
      <c r="Z59" s="22">
        <f>SUM(Z56+Z57+Z58)</f>
        <v>21</v>
      </c>
      <c r="AA59" s="24">
        <f>SUM(AA56+AA57+AA58)</f>
        <v>27</v>
      </c>
    </row>
    <row r="62" spans="1:27" x14ac:dyDescent="0.4">
      <c r="D62" s="21"/>
      <c r="E62" s="21"/>
      <c r="F62" s="21"/>
      <c r="G62" s="21"/>
      <c r="K62" s="10" t="s">
        <v>38</v>
      </c>
      <c r="L62" s="10" t="s">
        <v>48</v>
      </c>
      <c r="M62" s="10" t="s">
        <v>39</v>
      </c>
      <c r="N62" s="10"/>
      <c r="O62" s="10" t="s">
        <v>47</v>
      </c>
    </row>
    <row r="63" spans="1:27" x14ac:dyDescent="0.4">
      <c r="D63" s="21"/>
      <c r="E63" s="21"/>
      <c r="F63" s="21"/>
      <c r="G63" s="21"/>
      <c r="K63" s="10">
        <f>SUM(C3+J3+C6+J6+C9+J9+C12+J12+C15+J15+C18+J18+C21+J21+C24+J24+C27+J27+C30+J30+C33+J33+C36+J36+C39+J39+C42+J42+C45+J45+C48+J48+C51+K51)</f>
        <v>1</v>
      </c>
      <c r="L63" s="10" t="s">
        <v>41</v>
      </c>
      <c r="M63" s="10">
        <f>SUM(D3+E3+K3+L3+D6+E6+K6+L6+D9+E9+K9+L9+D12+E12+K12+L12+D15+E15+K15+L15+D18+E18+K18+L18+D21+E21+K21+L21+D24+E24+K24+L24+D27+E27+K27+L27+D30+E30+K30+L30+D33+E33+K33+L33+D36+E36++K36+L36+D39+E39+K39+L39+D42+E42+K42+L42+D45+E45+K45+L45+D48+E48+K48+L48+D51+E51+K51+L51)</f>
        <v>1</v>
      </c>
      <c r="N63" s="10"/>
      <c r="O63" s="10">
        <f>SUM(F3+M3+F6+M6+F9+M9+F12+M12+F15+M15+F18+M18+F21+M21+F24+M24+F27+M27+F30+M30+F33+M33+F36+M36+F39+M39+F42+M42+F45+M45+F48+M48+F51+M51)</f>
        <v>20</v>
      </c>
    </row>
    <row r="64" spans="1:27" x14ac:dyDescent="0.4">
      <c r="D64" s="21"/>
      <c r="E64" s="21"/>
      <c r="F64" s="21"/>
      <c r="G64" s="21"/>
      <c r="K64" s="10">
        <f>SUM(C4+J4+C7+J7+C10+J10+C13+J13+C16+J16+C19+J19+C22+J22+C25+J25+C28+J28+C31+J31+C34+J34+C37+J37+C40+J40+C43+J43+C46+J46+C49+J49+C52+J52)</f>
        <v>0</v>
      </c>
      <c r="L64" s="10" t="s">
        <v>43</v>
      </c>
      <c r="M64" s="10">
        <f>SUM(D4+E4+K4+L4+D7+E7+K7+L7+D10+E10+K10+L10+D13+E13+K13+L13+D16+E16+K16+L16+D19+E19+K19+L19+D22+E22+K22+L22+D25+E25+K25+L25+D28+E28+K28+L28+D31+E31+K31+L31+D34+E34+K34+L34+D37+E37+K37+L37+D40+E40+K40+L40+D43+E43+K43+L43+D46+E46+K46+L46+D49+E49+K49+L49+D52+E52+K52+L52)</f>
        <v>0</v>
      </c>
      <c r="N64" s="10"/>
      <c r="O64" s="10">
        <f>SUM(F4+M4+F7+M7+F10+M10+F13+M13+F16+M16+F19+M19+F22+M22+F25+M25+F28+M28+F31+M31+F34+M34+F37+M37+F40+M40+F43+M43+F46+M46+F49+M49+F52+M52)</f>
        <v>0</v>
      </c>
    </row>
    <row r="65" spans="4:15" x14ac:dyDescent="0.4">
      <c r="D65" s="21"/>
      <c r="E65" s="21"/>
      <c r="F65" s="21"/>
      <c r="G65" s="21"/>
      <c r="K65" s="10">
        <f>SUM(C5+J5+C8+J8+C11+J11+C14+J14+C17+J17+C20+J20+C23+J23+C26+J26+C29+J29+C32+J32+C35+J35+C38+J38+C41+J41+C44+J44+C47+J47+C50+J50+C53+J53)</f>
        <v>8</v>
      </c>
      <c r="L65" s="10" t="s">
        <v>45</v>
      </c>
      <c r="M65" s="10">
        <f>SUM(D5+E5+K5+L5+D8+E8+K8+L8+D11+E11+K11+L11+D14+E14+K14+L14+D17+E17+K17+L17+D20+E20+K20+L20+D23+E23+K23+L23+D26+E26+K26+L26+D29+E29+K29+L29+D32+E32+K32+L32+D35+E35+K35+L35+D38+E38+K38+L38+D41+E41+K41+L41+D44+E44+K44+L44+D47+E47+K47+L47+D50+E50+K50+L50+D53+E53+K53+L53)</f>
        <v>8</v>
      </c>
      <c r="N65" s="10"/>
      <c r="O65" s="10"/>
    </row>
    <row r="66" spans="4:15" x14ac:dyDescent="0.4">
      <c r="D66" s="21"/>
      <c r="E66" s="21"/>
      <c r="F66" s="21"/>
      <c r="G66" s="21"/>
      <c r="K66" s="25">
        <f>SUM(K63+K64+K65)</f>
        <v>9</v>
      </c>
      <c r="L66" s="10"/>
      <c r="M66" s="25">
        <f>SUM(M63+M64+M65)</f>
        <v>9</v>
      </c>
      <c r="N66" s="10"/>
      <c r="O66" s="25">
        <f>SUM(O63+O64)</f>
        <v>20</v>
      </c>
    </row>
  </sheetData>
  <mergeCells count="22">
    <mergeCell ref="A1:A2"/>
    <mergeCell ref="B1:B2"/>
    <mergeCell ref="C1:I1"/>
    <mergeCell ref="J1:P1"/>
    <mergeCell ref="S1:Y1"/>
    <mergeCell ref="A36:A38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9:A41"/>
    <mergeCell ref="A42:A44"/>
    <mergeCell ref="A45:A47"/>
    <mergeCell ref="A48:A50"/>
    <mergeCell ref="A51:A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Marcela Vargas Martinez</cp:lastModifiedBy>
  <dcterms:created xsi:type="dcterms:W3CDTF">2025-02-21T14:57:12Z</dcterms:created>
  <dcterms:modified xsi:type="dcterms:W3CDTF">2025-02-25T02:40:15Z</dcterms:modified>
</cp:coreProperties>
</file>